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3D9E\"/>
    </mc:Choice>
  </mc:AlternateContent>
  <bookViews>
    <workbookView xWindow="0" yWindow="0" windowWidth="16380" windowHeight="8190" tabRatio="483"/>
  </bookViews>
  <sheets>
    <sheet name="Приложение №3" sheetId="1" r:id="rId1"/>
    <sheet name="Лист3" sheetId="2" r:id="rId2"/>
  </sheets>
  <definedNames>
    <definedName name="__xlnm.Print_Area">#REF!</definedName>
    <definedName name="Excel_BuiltIn_Print_Area_1">#REF!</definedName>
    <definedName name="_xlnm.Print_Titles" localSheetId="0">'Приложение №3'!$7:$9</definedName>
    <definedName name="_xlnm.Print_Area" localSheetId="0">'Приложение №3'!$A$1:$O$33</definedName>
  </definedNames>
  <calcPr calcId="162912"/>
</workbook>
</file>

<file path=xl/calcChain.xml><?xml version="1.0" encoding="utf-8"?>
<calcChain xmlns="http://schemas.openxmlformats.org/spreadsheetml/2006/main">
  <c r="J13" i="1" l="1"/>
  <c r="J11" i="1"/>
  <c r="J33" i="1"/>
  <c r="J24" i="1"/>
  <c r="K17" i="1"/>
  <c r="K21" i="1"/>
  <c r="K25" i="1"/>
  <c r="K23" i="1"/>
  <c r="J25" i="1"/>
  <c r="J23" i="1"/>
  <c r="L23" i="1"/>
  <c r="M23" i="1"/>
  <c r="N23" i="1"/>
  <c r="O23" i="1"/>
  <c r="I23" i="1"/>
  <c r="K11" i="1"/>
  <c r="L11" i="1"/>
  <c r="M11" i="1"/>
  <c r="N11" i="1"/>
  <c r="O11" i="1"/>
  <c r="I12" i="1"/>
  <c r="J15" i="1"/>
  <c r="K15" i="1"/>
  <c r="L15" i="1"/>
  <c r="M15" i="1"/>
  <c r="N15" i="1"/>
  <c r="O15" i="1"/>
  <c r="I15" i="1"/>
  <c r="I16" i="1"/>
  <c r="I17" i="1"/>
  <c r="J19" i="1"/>
  <c r="K19" i="1"/>
  <c r="L19" i="1"/>
  <c r="M19" i="1"/>
  <c r="N19" i="1"/>
  <c r="O19" i="1"/>
  <c r="I20" i="1"/>
  <c r="I21" i="1"/>
  <c r="I24" i="1"/>
  <c r="J27" i="1"/>
  <c r="K27" i="1"/>
  <c r="L27" i="1"/>
  <c r="M27" i="1"/>
  <c r="N27" i="1"/>
  <c r="O27" i="1"/>
  <c r="I27" i="1"/>
  <c r="I28" i="1"/>
  <c r="I29" i="1"/>
  <c r="J31" i="1"/>
  <c r="K31" i="1"/>
  <c r="L31" i="1"/>
  <c r="M31" i="1"/>
  <c r="N31" i="1"/>
  <c r="O31" i="1"/>
  <c r="I31" i="1"/>
  <c r="I32" i="1"/>
  <c r="I33" i="1"/>
  <c r="I19" i="1"/>
  <c r="I25" i="1"/>
  <c r="K37" i="1"/>
  <c r="I11" i="1"/>
  <c r="I37" i="1"/>
  <c r="J37" i="1"/>
  <c r="I13" i="1"/>
</calcChain>
</file>

<file path=xl/sharedStrings.xml><?xml version="1.0" encoding="utf-8"?>
<sst xmlns="http://schemas.openxmlformats.org/spreadsheetml/2006/main" count="77" uniqueCount="38">
  <si>
    <t xml:space="preserve">
</t>
  </si>
  <si>
    <t>Приложение № 3
к постановлению администрации
Кушвинского городского округа
от 26.10.2015г. № 1540</t>
  </si>
  <si>
    <t xml:space="preserve">ПЕРЕЧЕНЬ ОБЪЕКТОВ КАПИТАЛЬНОГО СТРОИТЕЛЬСТВА ДЛЯ БЮДЖЕТНЫХ ИНВЕСТИЦИЙ МУНИЦИПАЛЬНОЙ ПРОГРАММЫ КУШВИНСКОГО ГОРОДСКОГО ОКРУГА«РЕАЛИЗАЦИЯ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 </t>
  </si>
  <si>
    <t>№ строки</t>
  </si>
  <si>
    <t>Наименование капитального строительства/Источники расходов на финансирование объекта капитального строительства</t>
  </si>
  <si>
    <t>Адрес объекта капитального строительства</t>
  </si>
  <si>
    <t>Форма собственности</t>
  </si>
  <si>
    <t>Сметная стоимость объекта, рублей</t>
  </si>
  <si>
    <t>Сроки строительства (проектно-сметных работ, экспертизы проектно-сметной документации)</t>
  </si>
  <si>
    <t>Объемы финансирования, рублей</t>
  </si>
  <si>
    <t>в текущих ценах (на момент составления ПСД)</t>
  </si>
  <si>
    <t>в ценах соответствующих лет реализации проекта</t>
  </si>
  <si>
    <t>начало</t>
  </si>
  <si>
    <t>ввод (завершение)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</si>
  <si>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</si>
  <si>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</si>
  <si>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</si>
  <si>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</si>
  <si>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</si>
  <si>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</si>
  <si>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</si>
  <si>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 xml:space="preserve">Строительство трехэтажного жилого дома по адресу: Свердловская область, г. Кушва, переулок Южный
</t>
  </si>
  <si>
    <t>Свердловская область, г.Кушва</t>
  </si>
  <si>
    <t>муниципальная</t>
  </si>
  <si>
    <t>всего, в т.ч.</t>
  </si>
  <si>
    <t>областной бюджет</t>
  </si>
  <si>
    <t>х</t>
  </si>
  <si>
    <t>местный бюджет</t>
  </si>
  <si>
    <t>Строительство трехэтажного жилого дома (доля софининсирования местного бюджета)</t>
  </si>
  <si>
    <t>местный бюджет (доля софининсирования местного бюджета)</t>
  </si>
  <si>
    <t>Строительство муниципального общеобразовательного учреждения на 350 мест в п. Баранчинский
(доля софининсирования местного бюджета)</t>
  </si>
  <si>
    <t>Свердловская область, пос.Баранчинский</t>
  </si>
  <si>
    <t xml:space="preserve">Строительство дошкольного образовательного учреждения на 150 мест по адресу г. Кушва, пер. Южный (в том числе разработка проектно-сметной документации, проведение экспертиз, получение заключений)
</t>
  </si>
  <si>
    <t>Строительство газопровода  к жилым домам ул.Весенняя, Физкультурников, Кооперативная г.Кушва, Свердловской области</t>
  </si>
  <si>
    <t>Свердловская область, г.Кушва ул.Весенняя, ул.Физкультурников, ул.Кооперативная</t>
  </si>
  <si>
    <t xml:space="preserve">местный бюджет </t>
  </si>
  <si>
    <t>Завершение строительства наружных сетей канализации ул. Рабочая-ул.Садовая- ул.Прокофьева</t>
  </si>
  <si>
    <t>Свердловская область, г.Кушва ул.Рабочая, ул.Садовая, ул.Прокофьева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</si>
</sst>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/>
    </xf>
    <xf numFmtId="0" fontId="2" fillId="0" borderId="1" xfId="1" applyFont="1" applyFill="1" applyBorder="1" applyAlignment="1">
      <alignment vertical="top" wrapText="1"/>
    </xf>
    <xf numFmtId="4" fontId="2" fillId="0" borderId="1" xfId="1" applyNumberFormat="1" applyFont="1" applyFill="1" applyBorder="1"/>
    <xf numFmtId="0" fontId="2" fillId="0" borderId="1" xfId="1" applyFont="1" applyFill="1" applyBorder="1"/>
    <xf numFmtId="0" fontId="2" fillId="0" borderId="1" xfId="1" applyFont="1" applyFill="1" applyBorder="1" applyAlignment="1">
      <alignment horizontal="left" vertical="top" wrapText="1"/>
    </xf>
    <xf numFmtId="4" fontId="4" fillId="0" borderId="1" xfId="1" applyNumberFormat="1" applyFont="1" applyFill="1" applyBorder="1"/>
    <xf numFmtId="0" fontId="2" fillId="0" borderId="1" xfId="1" applyFont="1" applyFill="1" applyBorder="1" applyAlignment="1">
      <alignment vertical="top"/>
    </xf>
    <xf numFmtId="2" fontId="2" fillId="0" borderId="1" xfId="1" applyNumberFormat="1" applyFont="1" applyFill="1" applyBorder="1"/>
    <xf numFmtId="3" fontId="2" fillId="0" borderId="1" xfId="1" applyNumberFormat="1" applyFont="1" applyFill="1" applyBorder="1"/>
    <xf numFmtId="0" fontId="1" fillId="0" borderId="0" xfId="1"/>
    <xf numFmtId="0" fontId="3" fillId="0" borderId="0" xfId="1" applyFont="1" applyFill="1" applyBorder="1" applyAlignment="1">
      <alignment vertical="top" wrapText="1"/>
    </xf>
    <xf numFmtId="0" fontId="2" fillId="0" borderId="0" xfId="0" applyFont="1" applyFill="1"/>
    <xf numFmtId="0" fontId="6" fillId="0" borderId="0" xfId="1" applyFont="1" applyFill="1"/>
    <xf numFmtId="4" fontId="2" fillId="0" borderId="2" xfId="1" applyNumberFormat="1" applyFont="1" applyFill="1" applyBorder="1"/>
    <xf numFmtId="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center" vertical="top" wrapText="1"/>
    </xf>
    <xf numFmtId="0" fontId="2" fillId="0" borderId="0" xfId="1" applyFont="1" applyFill="1" applyBorder="1"/>
    <xf numFmtId="0" fontId="2" fillId="0" borderId="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wrapText="1"/>
    </xf>
    <xf numFmtId="0" fontId="2" fillId="0" borderId="0" xfId="1" applyFont="1" applyFill="1" applyBorder="1" applyAlignment="1"/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7"/>
  <sheetViews>
    <sheetView tabSelected="1" view="pageBreakPreview" zoomScale="64" zoomScaleSheetLayoutView="64" workbookViewId="0">
      <selection activeCell="I7" sqref="I7:O7"/>
    </sheetView>
  </sheetViews>
  <sheetFormatPr defaultColWidth="11.5703125" defaultRowHeight="15.75"/>
  <cols>
    <col min="1" max="1" width="7.28515625" style="2" customWidth="1"/>
    <col min="2" max="2" width="40.28515625" style="2" customWidth="1"/>
    <col min="3" max="3" width="21.85546875" style="1" customWidth="1"/>
    <col min="4" max="4" width="16" style="1" customWidth="1"/>
    <col min="5" max="6" width="17.28515625" style="1" customWidth="1"/>
    <col min="7" max="7" width="12" style="1" customWidth="1"/>
    <col min="8" max="8" width="14.7109375" style="1" customWidth="1"/>
    <col min="9" max="9" width="17.42578125" style="1" customWidth="1"/>
    <col min="10" max="10" width="19" style="1" customWidth="1"/>
    <col min="11" max="11" width="15.28515625" style="1" customWidth="1"/>
    <col min="12" max="13" width="14.140625" style="1" customWidth="1"/>
    <col min="14" max="14" width="14.42578125" style="1" customWidth="1"/>
    <col min="15" max="15" width="15.140625" style="1" customWidth="1"/>
    <col min="16" max="16" width="5.5703125" style="1" customWidth="1"/>
    <col min="17" max="17" width="2.42578125" style="1" customWidth="1"/>
    <col min="18" max="255" width="8.7109375" style="1" customWidth="1"/>
    <col min="256" max="16384" width="11.5703125" style="15"/>
  </cols>
  <sheetData>
    <row r="1" spans="1:16" ht="100.5" customHeight="1">
      <c r="B1" s="25"/>
      <c r="C1" s="25"/>
      <c r="D1" s="25"/>
      <c r="E1" s="25"/>
      <c r="L1" s="14" t="s">
        <v>0</v>
      </c>
      <c r="M1" s="23" t="s">
        <v>1</v>
      </c>
      <c r="N1" s="23"/>
      <c r="O1" s="23"/>
      <c r="P1" s="21"/>
    </row>
    <row r="2" spans="1:16" ht="12.75" customHeight="1">
      <c r="B2" s="25"/>
      <c r="C2" s="25"/>
      <c r="D2" s="25"/>
      <c r="E2" s="25"/>
      <c r="L2" s="21"/>
      <c r="M2" s="21"/>
      <c r="N2" s="21"/>
      <c r="O2" s="21"/>
      <c r="P2" s="21"/>
    </row>
    <row r="4" spans="1:16" ht="64.900000000000006" customHeight="1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6" hidden="1"/>
    <row r="7" spans="1:16" ht="119.25" customHeight="1">
      <c r="A7" s="22" t="s">
        <v>3</v>
      </c>
      <c r="B7" s="22" t="s">
        <v>4</v>
      </c>
      <c r="C7" s="22" t="s">
        <v>5</v>
      </c>
      <c r="D7" s="22" t="s">
        <v>6</v>
      </c>
      <c r="E7" s="22" t="s">
        <v>7</v>
      </c>
      <c r="F7" s="22"/>
      <c r="G7" s="22" t="s">
        <v>8</v>
      </c>
      <c r="H7" s="22"/>
      <c r="I7" s="22" t="s">
        <v>9</v>
      </c>
      <c r="J7" s="22"/>
      <c r="K7" s="22"/>
      <c r="L7" s="22"/>
      <c r="M7" s="22"/>
      <c r="N7" s="22"/>
      <c r="O7" s="22"/>
    </row>
    <row r="8" spans="1:16" ht="89.25" customHeight="1">
      <c r="A8" s="22"/>
      <c r="B8" s="22"/>
      <c r="C8" s="22"/>
      <c r="D8" s="22"/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</row>
    <row r="9" spans="1:16">
      <c r="A9" s="4">
        <v>1</v>
      </c>
      <c r="B9" s="4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</row>
    <row r="10" spans="1:16" ht="85.5" customHeight="1">
      <c r="A10" s="4">
        <v>1</v>
      </c>
      <c r="B10" s="5" t="s">
        <v>21</v>
      </c>
      <c r="C10" s="5" t="s">
        <v>22</v>
      </c>
      <c r="D10" s="4" t="s">
        <v>23</v>
      </c>
      <c r="E10" s="6"/>
      <c r="F10" s="7"/>
      <c r="G10" s="3"/>
      <c r="H10" s="3"/>
      <c r="I10" s="6"/>
      <c r="J10" s="6"/>
      <c r="K10" s="6"/>
      <c r="L10" s="6"/>
      <c r="M10" s="6"/>
      <c r="N10" s="6"/>
      <c r="O10" s="6"/>
    </row>
    <row r="11" spans="1:16">
      <c r="A11" s="4">
        <v>2</v>
      </c>
      <c r="B11" s="8" t="s">
        <v>24</v>
      </c>
      <c r="C11" s="8"/>
      <c r="D11" s="8"/>
      <c r="E11" s="6">
        <v>57093080</v>
      </c>
      <c r="F11" s="6">
        <v>57093080</v>
      </c>
      <c r="G11" s="20">
        <v>2015</v>
      </c>
      <c r="H11" s="20">
        <v>2015</v>
      </c>
      <c r="I11" s="6">
        <f>J11+K11+L11+M11+N11+O11</f>
        <v>67093446.100000001</v>
      </c>
      <c r="J11" s="6">
        <f>J13+J12</f>
        <v>67093446.100000001</v>
      </c>
      <c r="K11" s="6">
        <f>K13</f>
        <v>0</v>
      </c>
      <c r="L11" s="11">
        <f>L13</f>
        <v>0</v>
      </c>
      <c r="M11" s="11">
        <f>M13</f>
        <v>0</v>
      </c>
      <c r="N11" s="11">
        <f>N13</f>
        <v>0</v>
      </c>
      <c r="O11" s="11">
        <f>O13</f>
        <v>0</v>
      </c>
    </row>
    <row r="12" spans="1:16">
      <c r="A12" s="4">
        <v>3</v>
      </c>
      <c r="B12" s="10" t="s">
        <v>25</v>
      </c>
      <c r="C12" s="8"/>
      <c r="D12" s="8"/>
      <c r="E12" s="18" t="s">
        <v>26</v>
      </c>
      <c r="F12" s="19" t="s">
        <v>26</v>
      </c>
      <c r="G12" s="20"/>
      <c r="H12" s="20"/>
      <c r="I12" s="6">
        <f>J12+K12+L12+M12+N12+O12</f>
        <v>57127300</v>
      </c>
      <c r="J12" s="6">
        <v>57127300</v>
      </c>
      <c r="K12" s="6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6" ht="21.95" customHeight="1">
      <c r="A13" s="4">
        <v>4</v>
      </c>
      <c r="B13" s="10" t="s">
        <v>27</v>
      </c>
      <c r="C13" s="10"/>
      <c r="D13" s="10"/>
      <c r="E13" s="18" t="s">
        <v>26</v>
      </c>
      <c r="F13" s="19" t="s">
        <v>26</v>
      </c>
      <c r="G13" s="3"/>
      <c r="H13" s="3"/>
      <c r="I13" s="6">
        <f>J13+K13+L13+M13+N13+O13</f>
        <v>9966146.1000000015</v>
      </c>
      <c r="J13" s="6">
        <f>3110860+1148441.7+3153489.2+35+2553320.2</f>
        <v>9966146.1000000015</v>
      </c>
      <c r="K13" s="6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6" ht="124.5" customHeight="1">
      <c r="A14" s="4">
        <v>5</v>
      </c>
      <c r="B14" s="5" t="s">
        <v>28</v>
      </c>
      <c r="C14" s="5" t="s">
        <v>22</v>
      </c>
      <c r="D14" s="4" t="s">
        <v>23</v>
      </c>
      <c r="E14" s="6"/>
      <c r="F14" s="7"/>
      <c r="G14" s="3"/>
      <c r="H14" s="3"/>
      <c r="I14" s="12"/>
      <c r="J14" s="12"/>
      <c r="K14" s="12"/>
      <c r="L14" s="12"/>
      <c r="M14" s="12"/>
      <c r="N14" s="12"/>
      <c r="O14" s="12"/>
    </row>
    <row r="15" spans="1:16">
      <c r="A15" s="4">
        <v>6</v>
      </c>
      <c r="B15" s="8" t="s">
        <v>24</v>
      </c>
      <c r="C15" s="5"/>
      <c r="D15" s="10"/>
      <c r="E15" s="6">
        <v>0</v>
      </c>
      <c r="F15" s="6">
        <v>0</v>
      </c>
      <c r="G15" s="3">
        <v>2016</v>
      </c>
      <c r="H15" s="3">
        <v>2016</v>
      </c>
      <c r="I15" s="6">
        <f>J15+K15+L15+M15+N15+O15</f>
        <v>4530931.9000000004</v>
      </c>
      <c r="J15" s="6">
        <f t="shared" ref="J15:O15" si="0">J16+J17</f>
        <v>0</v>
      </c>
      <c r="K15" s="6">
        <f t="shared" si="0"/>
        <v>4530931.9000000004</v>
      </c>
      <c r="L15" s="6">
        <f t="shared" si="0"/>
        <v>0</v>
      </c>
      <c r="M15" s="6">
        <f t="shared" si="0"/>
        <v>0</v>
      </c>
      <c r="N15" s="6">
        <f t="shared" si="0"/>
        <v>0</v>
      </c>
      <c r="O15" s="6">
        <f t="shared" si="0"/>
        <v>0</v>
      </c>
    </row>
    <row r="16" spans="1:16">
      <c r="A16" s="4">
        <v>7</v>
      </c>
      <c r="B16" s="10" t="s">
        <v>25</v>
      </c>
      <c r="C16" s="5"/>
      <c r="D16" s="10"/>
      <c r="E16" s="18" t="s">
        <v>26</v>
      </c>
      <c r="F16" s="19" t="s">
        <v>26</v>
      </c>
      <c r="G16" s="3"/>
      <c r="H16" s="3"/>
      <c r="I16" s="6">
        <f>J16+K16+L16+M16+N16+O16</f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spans="1:15" ht="49.7" customHeight="1">
      <c r="A17" s="4">
        <v>8</v>
      </c>
      <c r="B17" s="5" t="s">
        <v>29</v>
      </c>
      <c r="C17" s="5"/>
      <c r="D17" s="10"/>
      <c r="E17" s="18" t="s">
        <v>26</v>
      </c>
      <c r="F17" s="19" t="s">
        <v>26</v>
      </c>
      <c r="G17" s="3"/>
      <c r="H17" s="3"/>
      <c r="I17" s="6">
        <f>J17+K17+L17+M17+N17+O17</f>
        <v>4530931.9000000004</v>
      </c>
      <c r="J17" s="6">
        <v>0</v>
      </c>
      <c r="K17" s="6">
        <f>3185945+1344986.9</f>
        <v>4530931.9000000004</v>
      </c>
      <c r="L17" s="6">
        <v>0</v>
      </c>
      <c r="M17" s="6">
        <v>0</v>
      </c>
      <c r="N17" s="6">
        <v>0</v>
      </c>
      <c r="O17" s="6">
        <v>0</v>
      </c>
    </row>
    <row r="18" spans="1:15" ht="86.25" customHeight="1">
      <c r="A18" s="4">
        <v>9</v>
      </c>
      <c r="B18" s="5" t="s">
        <v>30</v>
      </c>
      <c r="C18" s="5" t="s">
        <v>31</v>
      </c>
      <c r="D18" s="4" t="s">
        <v>23</v>
      </c>
      <c r="E18" s="6"/>
      <c r="F18" s="7"/>
      <c r="G18" s="3"/>
      <c r="H18" s="3"/>
      <c r="I18" s="12"/>
      <c r="J18" s="12"/>
      <c r="K18" s="12"/>
      <c r="L18" s="12"/>
      <c r="M18" s="12"/>
      <c r="N18" s="12"/>
      <c r="O18" s="12"/>
    </row>
    <row r="19" spans="1:15">
      <c r="A19" s="4">
        <v>10</v>
      </c>
      <c r="B19" s="8" t="s">
        <v>24</v>
      </c>
      <c r="C19" s="5"/>
      <c r="D19" s="10"/>
      <c r="E19" s="6">
        <v>196339090</v>
      </c>
      <c r="F19" s="6">
        <v>196339090</v>
      </c>
      <c r="G19" s="3">
        <v>2016</v>
      </c>
      <c r="H19" s="3">
        <v>2016</v>
      </c>
      <c r="I19" s="6">
        <f>J19+K19+L19+M19+N19+O19</f>
        <v>19271090</v>
      </c>
      <c r="J19" s="6">
        <f t="shared" ref="J19:O19" si="1">J20+J21</f>
        <v>0</v>
      </c>
      <c r="K19" s="6">
        <f t="shared" si="1"/>
        <v>19271090</v>
      </c>
      <c r="L19" s="6">
        <f t="shared" si="1"/>
        <v>0</v>
      </c>
      <c r="M19" s="6">
        <f t="shared" si="1"/>
        <v>0</v>
      </c>
      <c r="N19" s="6">
        <f t="shared" si="1"/>
        <v>0</v>
      </c>
      <c r="O19" s="6">
        <f t="shared" si="1"/>
        <v>0</v>
      </c>
    </row>
    <row r="20" spans="1:15">
      <c r="A20" s="4">
        <v>11</v>
      </c>
      <c r="B20" s="10" t="s">
        <v>25</v>
      </c>
      <c r="C20" s="5"/>
      <c r="D20" s="10"/>
      <c r="E20" s="18" t="s">
        <v>26</v>
      </c>
      <c r="F20" s="19" t="s">
        <v>26</v>
      </c>
      <c r="G20" s="3"/>
      <c r="H20" s="3"/>
      <c r="I20" s="6">
        <f>J20+K20+L20+M20+N20+O20</f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spans="1:15" ht="47.25">
      <c r="A21" s="4">
        <v>12</v>
      </c>
      <c r="B21" s="5" t="s">
        <v>29</v>
      </c>
      <c r="C21" s="5"/>
      <c r="D21" s="10"/>
      <c r="E21" s="18" t="s">
        <v>26</v>
      </c>
      <c r="F21" s="19" t="s">
        <v>26</v>
      </c>
      <c r="G21" s="3"/>
      <c r="H21" s="3"/>
      <c r="I21" s="6">
        <f>J21+K21+L21+M21+N21+O21</f>
        <v>19271090</v>
      </c>
      <c r="J21" s="6">
        <v>0</v>
      </c>
      <c r="K21" s="6">
        <f>19000000+271090</f>
        <v>19271090</v>
      </c>
      <c r="L21" s="6">
        <v>0</v>
      </c>
      <c r="M21" s="6">
        <v>0</v>
      </c>
      <c r="N21" s="6">
        <v>0</v>
      </c>
      <c r="O21" s="6">
        <v>0</v>
      </c>
    </row>
    <row r="22" spans="1:15" ht="129" customHeight="1">
      <c r="A22" s="4">
        <v>13</v>
      </c>
      <c r="B22" s="5" t="s">
        <v>32</v>
      </c>
      <c r="C22" s="5" t="s">
        <v>22</v>
      </c>
      <c r="D22" s="4" t="s">
        <v>23</v>
      </c>
      <c r="E22" s="6"/>
      <c r="F22" s="7"/>
      <c r="G22" s="3"/>
      <c r="H22" s="3"/>
      <c r="I22" s="6"/>
      <c r="J22" s="6"/>
      <c r="K22" s="6"/>
      <c r="L22" s="6"/>
      <c r="M22" s="6"/>
      <c r="N22" s="6"/>
      <c r="O22" s="6"/>
    </row>
    <row r="23" spans="1:15">
      <c r="A23" s="4">
        <v>14</v>
      </c>
      <c r="B23" s="8" t="s">
        <v>24</v>
      </c>
      <c r="C23" s="8"/>
      <c r="D23" s="8"/>
      <c r="E23" s="6">
        <v>94782470</v>
      </c>
      <c r="F23" s="6">
        <v>94782470</v>
      </c>
      <c r="G23" s="20">
        <v>2015</v>
      </c>
      <c r="H23" s="20">
        <v>2015</v>
      </c>
      <c r="I23" s="6">
        <f>J23+K23+L23+M23+N23+O23</f>
        <v>94352404</v>
      </c>
      <c r="J23" s="6">
        <f>J25+J24</f>
        <v>90828000</v>
      </c>
      <c r="K23" s="6">
        <f>K25</f>
        <v>3524404</v>
      </c>
      <c r="L23" s="11">
        <f>L25</f>
        <v>0</v>
      </c>
      <c r="M23" s="11">
        <f>M25</f>
        <v>0</v>
      </c>
      <c r="N23" s="11">
        <f>N25</f>
        <v>0</v>
      </c>
      <c r="O23" s="11">
        <f>O25</f>
        <v>0</v>
      </c>
    </row>
    <row r="24" spans="1:15">
      <c r="A24" s="4">
        <v>15</v>
      </c>
      <c r="B24" s="10" t="s">
        <v>25</v>
      </c>
      <c r="C24" s="8"/>
      <c r="D24" s="8"/>
      <c r="E24" s="18" t="s">
        <v>26</v>
      </c>
      <c r="F24" s="19" t="s">
        <v>26</v>
      </c>
      <c r="G24" s="20"/>
      <c r="H24" s="20"/>
      <c r="I24" s="6">
        <f>J24+K24+L24+M24+N24+O24</f>
        <v>79758000</v>
      </c>
      <c r="J24" s="6">
        <f>81000000-1242000</f>
        <v>79758000</v>
      </c>
      <c r="K24" s="6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>
      <c r="A25" s="4">
        <v>16</v>
      </c>
      <c r="B25" s="10" t="s">
        <v>27</v>
      </c>
      <c r="C25" s="10"/>
      <c r="D25" s="10"/>
      <c r="E25" s="18" t="s">
        <v>26</v>
      </c>
      <c r="F25" s="19" t="s">
        <v>26</v>
      </c>
      <c r="G25" s="3"/>
      <c r="H25" s="3"/>
      <c r="I25" s="6">
        <f>J25+K25+L25+M25+N25+O25</f>
        <v>14594404</v>
      </c>
      <c r="J25" s="6">
        <f>4000000+6000000+1070000</f>
        <v>11070000</v>
      </c>
      <c r="K25" s="6">
        <f>6000000-6000000+3524404</f>
        <v>3524404</v>
      </c>
      <c r="L25" s="11">
        <v>0</v>
      </c>
      <c r="M25" s="11">
        <v>0</v>
      </c>
      <c r="N25" s="11">
        <v>0</v>
      </c>
      <c r="O25" s="11">
        <v>0</v>
      </c>
    </row>
    <row r="26" spans="1:15" ht="78.75">
      <c r="A26" s="4">
        <v>17</v>
      </c>
      <c r="B26" s="5" t="s">
        <v>33</v>
      </c>
      <c r="C26" s="5" t="s">
        <v>34</v>
      </c>
      <c r="D26" s="4" t="s">
        <v>23</v>
      </c>
      <c r="E26" s="6"/>
      <c r="F26" s="7"/>
      <c r="G26" s="3"/>
      <c r="H26" s="3"/>
      <c r="I26" s="12"/>
      <c r="J26" s="12"/>
      <c r="K26" s="12"/>
      <c r="L26" s="12"/>
      <c r="M26" s="12"/>
      <c r="N26" s="12"/>
      <c r="O26" s="12"/>
    </row>
    <row r="27" spans="1:15">
      <c r="A27" s="4">
        <v>18</v>
      </c>
      <c r="B27" s="8" t="s">
        <v>24</v>
      </c>
      <c r="C27" s="5"/>
      <c r="D27" s="10"/>
      <c r="E27" s="6"/>
      <c r="F27" s="7"/>
      <c r="G27" s="3">
        <v>2018</v>
      </c>
      <c r="H27" s="3">
        <v>2020</v>
      </c>
      <c r="I27" s="6">
        <f>J27+K27+L27+M27+N27+O27</f>
        <v>6675000</v>
      </c>
      <c r="J27" s="6">
        <f t="shared" ref="J27:O27" si="2">J28+J29</f>
        <v>0</v>
      </c>
      <c r="K27" s="6">
        <f t="shared" si="2"/>
        <v>0</v>
      </c>
      <c r="L27" s="6">
        <f t="shared" si="2"/>
        <v>0</v>
      </c>
      <c r="M27" s="6">
        <f t="shared" si="2"/>
        <v>2225000</v>
      </c>
      <c r="N27" s="6">
        <f t="shared" si="2"/>
        <v>2225000</v>
      </c>
      <c r="O27" s="6">
        <f t="shared" si="2"/>
        <v>2225000</v>
      </c>
    </row>
    <row r="28" spans="1:15">
      <c r="A28" s="4">
        <v>19</v>
      </c>
      <c r="B28" s="10" t="s">
        <v>25</v>
      </c>
      <c r="C28" s="5"/>
      <c r="D28" s="10"/>
      <c r="E28" s="6"/>
      <c r="F28" s="7"/>
      <c r="G28" s="3"/>
      <c r="H28" s="3"/>
      <c r="I28" s="6">
        <f>SUM(J28:O28)</f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spans="1:15">
      <c r="A29" s="4">
        <v>20</v>
      </c>
      <c r="B29" s="5" t="s">
        <v>35</v>
      </c>
      <c r="C29" s="5"/>
      <c r="D29" s="10"/>
      <c r="E29" s="6"/>
      <c r="F29" s="7"/>
      <c r="G29" s="3"/>
      <c r="H29" s="3"/>
      <c r="I29" s="6">
        <f>SUM(J29:O29)</f>
        <v>6675000</v>
      </c>
      <c r="J29" s="6">
        <v>0</v>
      </c>
      <c r="K29" s="6">
        <v>0</v>
      </c>
      <c r="L29" s="6">
        <v>0</v>
      </c>
      <c r="M29" s="6">
        <v>2225000</v>
      </c>
      <c r="N29" s="6">
        <v>2225000</v>
      </c>
      <c r="O29" s="6">
        <v>2225000</v>
      </c>
    </row>
    <row r="30" spans="1:15" ht="78.75">
      <c r="A30" s="4">
        <v>21</v>
      </c>
      <c r="B30" s="5" t="s">
        <v>36</v>
      </c>
      <c r="C30" s="5" t="s">
        <v>37</v>
      </c>
      <c r="D30" s="4" t="s">
        <v>23</v>
      </c>
      <c r="E30" s="6"/>
      <c r="F30" s="7"/>
      <c r="G30" s="3"/>
      <c r="H30" s="3"/>
      <c r="I30" s="12"/>
      <c r="J30" s="12"/>
      <c r="K30" s="12"/>
      <c r="L30" s="12"/>
      <c r="M30" s="12"/>
      <c r="N30" s="12"/>
      <c r="O30" s="12"/>
    </row>
    <row r="31" spans="1:15">
      <c r="A31" s="4">
        <v>22</v>
      </c>
      <c r="B31" s="8" t="s">
        <v>24</v>
      </c>
      <c r="C31" s="5"/>
      <c r="D31" s="10"/>
      <c r="E31" s="6">
        <v>3074196.7</v>
      </c>
      <c r="F31" s="6">
        <v>3074196.7</v>
      </c>
      <c r="G31" s="3">
        <v>2015</v>
      </c>
      <c r="H31" s="3">
        <v>2015</v>
      </c>
      <c r="I31" s="6">
        <f>J31+K31+L31+M31+N31+O31</f>
        <v>2450953.81</v>
      </c>
      <c r="J31" s="6">
        <f t="shared" ref="J31:O31" si="3">J32+J33</f>
        <v>2450953.81</v>
      </c>
      <c r="K31" s="9">
        <f t="shared" si="3"/>
        <v>0</v>
      </c>
      <c r="L31" s="9">
        <f t="shared" si="3"/>
        <v>0</v>
      </c>
      <c r="M31" s="9">
        <f t="shared" si="3"/>
        <v>0</v>
      </c>
      <c r="N31" s="9">
        <f t="shared" si="3"/>
        <v>0</v>
      </c>
      <c r="O31" s="9">
        <f t="shared" si="3"/>
        <v>0</v>
      </c>
    </row>
    <row r="32" spans="1:15">
      <c r="A32" s="4">
        <v>23</v>
      </c>
      <c r="B32" s="10" t="s">
        <v>25</v>
      </c>
      <c r="C32" s="5"/>
      <c r="D32" s="10"/>
      <c r="E32" s="18" t="s">
        <v>26</v>
      </c>
      <c r="F32" s="19" t="s">
        <v>26</v>
      </c>
      <c r="G32" s="3"/>
      <c r="H32" s="3"/>
      <c r="I32" s="6">
        <f>SUM(J32:O32)</f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spans="1:15">
      <c r="A33" s="4">
        <v>24</v>
      </c>
      <c r="B33" s="5" t="s">
        <v>35</v>
      </c>
      <c r="C33" s="5"/>
      <c r="D33" s="10"/>
      <c r="E33" s="18" t="s">
        <v>26</v>
      </c>
      <c r="F33" s="19" t="s">
        <v>26</v>
      </c>
      <c r="G33" s="3"/>
      <c r="H33" s="3"/>
      <c r="I33" s="6">
        <f>SUM(J33:O33)</f>
        <v>2450953.81</v>
      </c>
      <c r="J33" s="6">
        <f>3074196.7-623242.89</f>
        <v>2450953.81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 spans="1:15" ht="16.5">
      <c r="L34" s="16"/>
    </row>
    <row r="37" spans="1:15">
      <c r="I37" s="17">
        <f>I11+I15+I19+I23+I27+I31</f>
        <v>194373825.81</v>
      </c>
      <c r="J37" s="17">
        <f>J11+J15+J19+J23+J27+J31</f>
        <v>160372399.91</v>
      </c>
      <c r="K37" s="17">
        <f>K11+K15+K19+K23+K27+K31</f>
        <v>27326425.899999999</v>
      </c>
      <c r="L37" s="17"/>
      <c r="M37" s="17"/>
      <c r="N37" s="17"/>
      <c r="O37" s="17"/>
    </row>
  </sheetData>
  <sheetProtection selectLockedCells="1" selectUnlockedCells="1"/>
  <mergeCells count="11">
    <mergeCell ref="E7:F7"/>
    <mergeCell ref="G7:H7"/>
    <mergeCell ref="B1:E1"/>
    <mergeCell ref="B2:E2"/>
    <mergeCell ref="I7:O7"/>
    <mergeCell ref="M1:O1"/>
    <mergeCell ref="A4:O4"/>
    <mergeCell ref="A7:A8"/>
    <mergeCell ref="B7:B8"/>
    <mergeCell ref="C7:C8"/>
    <mergeCell ref="D7:D8"/>
  </mergeCells>
  <pageMargins left="0.78740157480314965" right="0.51181102362204722" top="0.74803149606299213" bottom="0.74803149606299213" header="0.51181102362204722" footer="0.51181102362204722"/>
  <pageSetup paperSize="9" scale="52" fitToHeight="2" orientation="landscape" useFirstPageNumber="1" r:id="rId1"/>
  <headerFooter alignWithMargins="0">
    <oddHeader>&amp;C&amp;P</oddHeader>
  </headerFooter>
  <rowBreaks count="1" manualBreakCount="1">
    <brk id="21" max="16383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75" zoomScaleSheetLayoutView="75" workbookViewId="0"/>
  </sheetViews>
  <sheetFormatPr defaultColWidth="8.7109375" defaultRowHeight="15"/>
  <cols>
    <col min="1" max="16384" width="8.7109375" style="13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2015-05-06T08:39:04Z</dcterms:created>
  <dcterms:modified xsi:type="dcterms:W3CDTF">2015-10-27T05:41:35Z</dcterms:modified>
</cp:coreProperties>
</file>